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B2C4F899-3188-7346-B75C-A16C14B59A4A}" xr6:coauthVersionLast="47" xr6:coauthVersionMax="47" xr10:uidLastSave="{00000000-0000-0000-0000-000000000000}"/>
  <bookViews>
    <workbookView xWindow="0" yWindow="500" windowWidth="28800" windowHeight="16100" tabRatio="104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" i="1" l="1"/>
  <c r="H6" i="1"/>
  <c r="G6" i="1"/>
</calcChain>
</file>

<file path=xl/sharedStrings.xml><?xml version="1.0" encoding="utf-8"?>
<sst xmlns="http://schemas.openxmlformats.org/spreadsheetml/2006/main" count="23" uniqueCount="23">
  <si>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</si>
  <si>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</si>
  <si>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</si>
  <si>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</si>
  <si>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</si>
  <si>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</si>
  <si>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</si>
  <si>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</si>
  <si>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</si>
  <si>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</si>
  <si>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</si>
  <si>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</si>
  <si>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DOM DR. JANKA BENEDIKA RADOVLJICA</t>
  </si>
  <si>
    <t>ŠERCERJEVA ULICA 35 RADOVLJICA</t>
  </si>
  <si>
    <t>6-8404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</si>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</sst>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000\ &quot;€&quot;_-;\-* #,##0.00000\ &quot;€&quot;_-;_-* &quot;-&quot;????\ &quot;€&quot;_-;_-@_-"/>
  </numFmts>
  <fonts count="14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theme="1"/>
      <name val="Verdana"/>
      <family val="2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4" fillId="0" borderId="0" xfId="0" applyFont="1"/>
    <xf numFmtId="12" fontId="5" fillId="0" borderId="0" xfId="0" applyNumberFormat="1" applyFont="1" applyAlignment="1">
      <alignment horizontal="right"/>
    </xf>
    <xf numFmtId="3" fontId="0" fillId="0" borderId="0" xfId="0" applyNumberFormat="1"/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1" xfId="0" applyFont="1" applyBorder="1"/>
    <xf numFmtId="12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0" fillId="0" borderId="1" xfId="0" applyBorder="1"/>
    <xf numFmtId="0" fontId="3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7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9" fillId="0" borderId="0" xfId="0" applyFont="1"/>
    <xf numFmtId="3" fontId="9" fillId="0" borderId="3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0" fontId="8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2" borderId="4" xfId="1" applyFont="1" applyFill="1" applyBorder="1" applyAlignment="1">
      <alignment horizontal="left" wrapText="1"/>
    </xf>
    <xf numFmtId="164" fontId="13" fillId="0" borderId="3" xfId="2" applyNumberFormat="1" applyFont="1" applyFill="1" applyBorder="1" applyAlignment="1">
      <alignment wrapText="1"/>
    </xf>
    <xf numFmtId="164" fontId="13" fillId="0" borderId="3" xfId="2" applyNumberFormat="1" applyFont="1" applyFill="1" applyBorder="1" applyAlignment="1">
      <alignment horizontal="center" wrapText="1"/>
    </xf>
  </cellXfs>
  <cellStyles count="3">
    <cellStyle name="Navadno 2" xfId="1" xr:uid="{A76566FC-20BC-704D-AF9C-AD3C2EBFFD2F}"/>
    <cellStyle name="Normal" xfId="0" builtinId="0"/>
    <cellStyle name="Valuta 2" xfId="2" xr:uid="{91C7E6FD-154C-AD44-885D-918CE724FD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2"/>
  <sheetViews>
    <sheetView tabSelected="1" topLeftCell="C1" workbookViewId="0">
      <selection activeCell="N18" sqref="N18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8" customWidth="1"/>
    <col min="12" max="12" width="17.1640625" customWidth="1"/>
    <col min="13" max="13" width="17.5" customWidth="1"/>
    <col min="14" max="14" width="17.83203125" customWidth="1"/>
  </cols>
  <sheetData>
    <row r="2" spans="2:14" ht="33.75" customHeight="1" x14ac:dyDescent="0.25">
      <c r="F2" s="23" t="s">
        <v>11</v>
      </c>
      <c r="G2" s="24"/>
      <c r="H2" s="24"/>
      <c r="I2" s="24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19" t="s">
        <v>12</v>
      </c>
      <c r="C4" s="20" t="s">
        <v>13</v>
      </c>
      <c r="D4" s="3">
        <v>79863892</v>
      </c>
      <c r="E4" s="8">
        <v>5095549000</v>
      </c>
      <c r="F4" s="22" t="s">
        <v>14</v>
      </c>
      <c r="G4" s="12">
        <v>365194</v>
      </c>
      <c r="H4" s="12">
        <v>213467</v>
      </c>
      <c r="I4" s="13"/>
      <c r="J4" s="13"/>
    </row>
    <row r="5" spans="2:14" ht="33" customHeight="1" x14ac:dyDescent="0.2">
      <c r="B5" s="20"/>
      <c r="C5" s="20"/>
      <c r="D5" s="3"/>
      <c r="E5" s="8"/>
      <c r="F5" s="17"/>
      <c r="G5" s="12"/>
      <c r="H5" s="12"/>
      <c r="I5" s="13"/>
      <c r="J5" s="13"/>
    </row>
    <row r="6" spans="2:14" ht="16" x14ac:dyDescent="0.2">
      <c r="B6" s="2"/>
      <c r="D6" s="5"/>
      <c r="E6" s="9"/>
      <c r="F6" s="14" t="s">
        <v>8</v>
      </c>
      <c r="G6" s="15">
        <f>SUM(G4:G5)</f>
        <v>365194</v>
      </c>
      <c r="H6" s="15">
        <f>SUM(H4:H5)</f>
        <v>213467</v>
      </c>
      <c r="I6" s="16"/>
      <c r="J6" s="13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8" t="s">
        <v>9</v>
      </c>
      <c r="G8" s="21">
        <f>(32180.27*1.22)*1.2</f>
        <v>47111.915280000001</v>
      </c>
      <c r="H8" t="s">
        <v>10</v>
      </c>
    </row>
    <row r="11" spans="2:14" ht="113" x14ac:dyDescent="0.2">
      <c r="G11" s="25" t="s">
        <v>15</v>
      </c>
      <c r="H11" s="25" t="s">
        <v>16</v>
      </c>
      <c r="I11" s="25" t="s">
        <v>17</v>
      </c>
      <c r="J11" s="25" t="s">
        <v>18</v>
      </c>
      <c r="K11" s="25" t="s">
        <v>19</v>
      </c>
      <c r="L11" s="25" t="s">
        <v>20</v>
      </c>
      <c r="M11" s="25" t="s">
        <v>21</v>
      </c>
      <c r="N11" s="25" t="s">
        <v>22</v>
      </c>
    </row>
    <row r="12" spans="2:14" x14ac:dyDescent="0.2">
      <c r="G12" s="26"/>
      <c r="H12" s="26"/>
      <c r="I12" s="26"/>
      <c r="J12" s="27"/>
      <c r="K12" s="27"/>
      <c r="L12" s="27"/>
      <c r="M12" s="27"/>
      <c r="N12" s="27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2.xml><?xml version="1.0" encoding="utf-8"?>
<ds:datastoreItem xmlns:ds="http://schemas.openxmlformats.org/officeDocument/2006/customXml" ds:itemID="{09455E6C-3610-4B66-844C-58C95051BB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2022-10-17T09:42:32Z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